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fdicgov-my.sharepoint.com/personal/tmattox_fdic_gov/Documents/Documents/TAAS/Cisco Meraki/RFQ/"/>
    </mc:Choice>
  </mc:AlternateContent>
  <xr:revisionPtr revIDLastSave="1" documentId="8_{F6956BA7-7EA4-4DB2-BCD5-9757DB6EBCDF}" xr6:coauthVersionLast="47" xr6:coauthVersionMax="47" xr10:uidLastSave="{49DFA35B-604E-4EE6-98A9-7F07777751AA}"/>
  <bookViews>
    <workbookView xWindow="28680" yWindow="-120" windowWidth="29040" windowHeight="15720" activeTab="1" xr2:uid="{2F8E0A03-9BB2-407C-9FBF-DE704206E152}"/>
  </bookViews>
  <sheets>
    <sheet name="Cover Page - Info." sheetId="2" r:id="rId1"/>
    <sheet name="Price Schedule" sheetId="1" r:id="rId2"/>
  </sheets>
  <definedNames>
    <definedName name="CategoryN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1" l="1"/>
  <c r="K36" i="1"/>
  <c r="M35" i="1"/>
  <c r="K35" i="1"/>
  <c r="M34" i="1"/>
  <c r="K34" i="1"/>
  <c r="M33" i="1"/>
  <c r="K33" i="1"/>
  <c r="M32" i="1"/>
  <c r="K32" i="1"/>
  <c r="M31" i="1"/>
  <c r="K31" i="1"/>
  <c r="M30" i="1"/>
  <c r="K30" i="1"/>
  <c r="M29" i="1"/>
  <c r="K29" i="1"/>
  <c r="M28" i="1"/>
  <c r="K28" i="1"/>
  <c r="M27" i="1"/>
  <c r="K27" i="1"/>
  <c r="M26" i="1"/>
  <c r="K26" i="1"/>
  <c r="M25" i="1"/>
  <c r="K25" i="1"/>
  <c r="M24" i="1"/>
  <c r="K24" i="1"/>
  <c r="M23" i="1"/>
  <c r="K23" i="1"/>
  <c r="M22" i="1"/>
  <c r="K22" i="1"/>
  <c r="M21" i="1"/>
  <c r="K21" i="1"/>
  <c r="M20" i="1"/>
  <c r="K20" i="1"/>
  <c r="M19" i="1"/>
  <c r="K19" i="1"/>
  <c r="M18" i="1"/>
  <c r="K18" i="1"/>
  <c r="M17" i="1"/>
  <c r="K17" i="1"/>
  <c r="M16" i="1"/>
  <c r="K16" i="1"/>
  <c r="M15" i="1"/>
  <c r="K15" i="1"/>
  <c r="M14" i="1"/>
  <c r="K14" i="1"/>
  <c r="M13" i="1"/>
  <c r="K13" i="1"/>
  <c r="M12" i="1"/>
  <c r="K12" i="1"/>
  <c r="M11" i="1"/>
  <c r="K11" i="1"/>
  <c r="M10" i="1"/>
  <c r="K10" i="1"/>
  <c r="M9" i="1"/>
  <c r="K9" i="1"/>
  <c r="M8" i="1"/>
  <c r="K8" i="1"/>
  <c r="M7" i="1"/>
  <c r="K7" i="1"/>
  <c r="M5" i="1"/>
  <c r="K5" i="1"/>
  <c r="M6" i="1"/>
  <c r="K6" i="1"/>
  <c r="M37" i="1" l="1"/>
  <c r="B1" i="2" s="1"/>
</calcChain>
</file>

<file path=xl/sharedStrings.xml><?xml version="1.0" encoding="utf-8"?>
<sst xmlns="http://schemas.openxmlformats.org/spreadsheetml/2006/main" count="252" uniqueCount="93">
  <si>
    <t>Price Schedule</t>
  </si>
  <si>
    <t>Purchase Category</t>
  </si>
  <si>
    <t>Description</t>
  </si>
  <si>
    <t>Part #</t>
  </si>
  <si>
    <t>Qty</t>
  </si>
  <si>
    <t>List Price</t>
  </si>
  <si>
    <t>Discount</t>
  </si>
  <si>
    <t xml:space="preserve">Net Price </t>
  </si>
  <si>
    <t>Extended Price</t>
  </si>
  <si>
    <t>Period of Performance</t>
  </si>
  <si>
    <t>Item #</t>
  </si>
  <si>
    <t>Purchase Type</t>
  </si>
  <si>
    <t>SOFTWARE</t>
  </si>
  <si>
    <t>MAINTENANCE</t>
  </si>
  <si>
    <t xml:space="preserve">Total Price </t>
  </si>
  <si>
    <t xml:space="preserve">Time of Delivery: </t>
  </si>
  <si>
    <t xml:space="preserve">Technical Point of Contact: </t>
  </si>
  <si>
    <t xml:space="preserve">Company:  </t>
  </si>
  <si>
    <t xml:space="preserve">Phone: </t>
  </si>
  <si>
    <t xml:space="preserve">Email Address: </t>
  </si>
  <si>
    <t>Total Price</t>
  </si>
  <si>
    <t>Description of Requirement</t>
  </si>
  <si>
    <t>HARDWARE</t>
  </si>
  <si>
    <t>Serial #</t>
  </si>
  <si>
    <t xml:space="preserve">Instructions to Offerors: </t>
  </si>
  <si>
    <t xml:space="preserve">Offeror is to input amounts into the "List Price" and "Net Price" cells. "Discount", "Extended Price", and "Total Price" cells will all be automated based on Offerors inputs for List Price and Net Price. FDIC requests Offerors to provide the most favorable discount to the Government. </t>
  </si>
  <si>
    <t>Requirement Description: Cisco Meraki Hardware and Software Maintenance</t>
  </si>
  <si>
    <t>GOODS</t>
  </si>
  <si>
    <t>Meraki MX85 Router/Security Appliance</t>
  </si>
  <si>
    <t>ENH 8X5XNBD Meraki MX85 RouterS</t>
  </si>
  <si>
    <t>Meraki AC Power Cord (US Plug)</t>
  </si>
  <si>
    <t>Meraki FedRAMP MX85 Advanced Security Lic. and Sup., 1YR</t>
  </si>
  <si>
    <t>Rack mount screws kit.</t>
  </si>
  <si>
    <t>Meraki AC Power Cord for MX and MS (US
Plug)</t>
  </si>
  <si>
    <t>Meraki MR57 Wi-Fi 6E Indoor AP</t>
  </si>
  <si>
    <t>ENH 8X5XNBD Meraki MR57 WiFi 6E</t>
  </si>
  <si>
    <t>Meraki FedRAMP MR ENT License, 1YR</t>
  </si>
  <si>
    <t>Meraki AC Adapter for MR Wireless Access Points (US Plug)</t>
  </si>
  <si>
    <t>Meraki MS130-24X Cloud Mgd. 18GE + 6x(2.5GE) 370W PoE Switch</t>
  </si>
  <si>
    <t>Meraki FedRAMP MS130-24 Enterprise Lic. and Sup., 1 Year</t>
  </si>
  <si>
    <t xml:space="preserve"> Meraki AC Power Cord (US Plug)</t>
  </si>
  <si>
    <t>Meraki MS130-12X Cloud Mgd. 8GbE, + 4x(2.5.5mGbE PoE+), 2x 10GbE SFP+, 240W PoE capacity, 76Gbps BW</t>
  </si>
  <si>
    <t>Meraki FedRAMP MS130-CMPT Enterprise Lic.
and Sup., 1 Year</t>
  </si>
  <si>
    <t>Meraki FedRAMP MS130-CMPT Enterprise Lic. and Sup., 1 Year</t>
  </si>
  <si>
    <t>Meraki MG52E Cellular Gateway with support for 5G Standalone</t>
  </si>
  <si>
    <t>Meraki FedRamp MG52 Enterprise License and Support, 1Year</t>
  </si>
  <si>
    <t>ki FedRamp MG52 Enterprise License and Support, 1Year</t>
  </si>
  <si>
    <t>Meraki AC Power Cord for MX and MS (US Plug)</t>
  </si>
  <si>
    <t>Meraki MG52E Patch Antenna</t>
  </si>
  <si>
    <t>Meraki MG52E Accessories and Kit</t>
  </si>
  <si>
    <t>Meraki MX67W Router/Security Appliance with 802.11ac</t>
  </si>
  <si>
    <t>Meraki FedRAMP MX68CW Advanced Security Lic. and Sup., 1YR</t>
  </si>
  <si>
    <t>Two SIM Card Trays</t>
  </si>
  <si>
    <t>10GBASE-T SFP+ transceiver module for Category 6A cables</t>
  </si>
  <si>
    <t>Meraki 10G Base SR Multi-Mode</t>
  </si>
  <si>
    <t>Meraki 10G Base LR Single-Mode</t>
  </si>
  <si>
    <t>Meraki mGig 802.3bt PoE Injector (Power Cord Not Included)</t>
  </si>
  <si>
    <t>Manufacturer</t>
  </si>
  <si>
    <t>Cisco</t>
  </si>
  <si>
    <t>MX85</t>
  </si>
  <si>
    <t>CON-L1NBD-MX85CNSE</t>
  </si>
  <si>
    <t>MA-PWR-CORD-US-FR</t>
  </si>
  <si>
    <t>ED-MX85-SEC-1Y</t>
  </si>
  <si>
    <t>MA-RCKMNT-KIT-1</t>
  </si>
  <si>
    <t xml:space="preserve">MA-PWR-CORD-US
</t>
  </si>
  <si>
    <t>MR57-HW</t>
  </si>
  <si>
    <t>CON-L1NBD-MR57HWTG</t>
  </si>
  <si>
    <t>FED-ENT-1Y</t>
  </si>
  <si>
    <t>MA-PWR-30W-US</t>
  </si>
  <si>
    <t>MS130-24X</t>
  </si>
  <si>
    <t>CON-L1NBD-MS13R24X</t>
  </si>
  <si>
    <t>FED-MS130-24-1Y</t>
  </si>
  <si>
    <t>MS130-12X</t>
  </si>
  <si>
    <t>CON-L1NBD-MS13R02X</t>
  </si>
  <si>
    <t>FED-MS130-CMPT-1Y</t>
  </si>
  <si>
    <t>MG52E-HW</t>
  </si>
  <si>
    <t>CON-L1NBD-MG5EHW1A</t>
  </si>
  <si>
    <t>FED-MG52-ENT-1Y</t>
  </si>
  <si>
    <t>MA-PWR-CORD-US</t>
  </si>
  <si>
    <t>MA-ANT-DUAL-C3</t>
  </si>
  <si>
    <t>MA-ACC-MGKIT-1</t>
  </si>
  <si>
    <t>MX68CW-HW-NA</t>
  </si>
  <si>
    <t>FED-MX68CW-SEC-1Y</t>
  </si>
  <si>
    <t>MA-SIMTRAY-2C</t>
  </si>
  <si>
    <t>SFP-10G-T-X=</t>
  </si>
  <si>
    <t>MA-SFP-10GB-SR</t>
  </si>
  <si>
    <t>MA-SFP-10GB-LR</t>
  </si>
  <si>
    <t xml:space="preserve"> CW-INJ-8</t>
  </si>
  <si>
    <t>NSN</t>
  </si>
  <si>
    <t>Award date +12 months</t>
  </si>
  <si>
    <t>Company SAM.gov UEI:</t>
  </si>
  <si>
    <t>Company SAM.gov UEI Expire Date:</t>
  </si>
  <si>
    <t>Cisco Meraki Hardware and Software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</si>
</sst>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1" x14ac:knownFonts="1">
    <font>
      <sz val="11"/>
      <color theme="1"/>
      <name val="Aptos Narrow"/>
      <family val="2"/>
      <scheme val="minor"/>
    </font>
    <font>
      <b/>
      <sz val="12"/>
      <color theme="1"/>
      <name val="Times New Roman"/>
      <family val="1"/>
    </font>
    <font>
      <sz val="12"/>
      <name val="Times New Roman"/>
      <family val="1"/>
    </font>
    <font>
      <b/>
      <sz val="11"/>
      <color theme="1"/>
      <name val="Times New Roman"/>
      <family val="1"/>
    </font>
    <font>
      <sz val="12"/>
      <color theme="1"/>
      <name val="Aptos Narrow"/>
      <family val="2"/>
      <scheme val="minor"/>
    </font>
    <font>
      <u/>
      <sz val="11"/>
      <color theme="10"/>
      <name val="Aptos Narrow"/>
      <family val="2"/>
      <scheme val="minor"/>
    </font>
    <font>
      <sz val="11"/>
      <color theme="1"/>
      <name val="Aptos Narrow"/>
      <family val="2"/>
      <scheme val="minor"/>
    </font>
    <font>
      <sz val="11"/>
      <color theme="1"/>
      <name val="Times New Roman"/>
      <family val="1"/>
    </font>
    <font>
      <b/>
      <sz val="10"/>
      <name val="Times New Roman"/>
      <family val="1"/>
    </font>
    <font>
      <sz val="10"/>
      <name val="Source Sans Pro"/>
      <family val="2"/>
    </font>
    <font>
      <i/>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4" tint="0.79998168889431442"/>
        <bgColor rgb="FF000000"/>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top style="thick">
        <color indexed="64"/>
      </top>
      <bottom style="thick">
        <color indexed="64"/>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44" fontId="6" fillId="0" borderId="0" applyFont="0" applyFill="0" applyBorder="0" applyAlignment="0" applyProtection="0"/>
  </cellStyleXfs>
  <cellXfs count="36">
    <xf numFmtId="0" fontId="0" fillId="0" borderId="0" xfId="0"/>
    <xf numFmtId="0" fontId="1" fillId="0" borderId="2" xfId="0" applyFont="1" applyBorder="1" applyAlignment="1">
      <alignment horizontal="center" vertical="center" wrapText="1"/>
    </xf>
    <xf numFmtId="44" fontId="2" fillId="0" borderId="3" xfId="0" applyNumberFormat="1" applyFont="1" applyBorder="1" applyAlignment="1">
      <alignment horizontal="center" vertical="center" wrapText="1"/>
    </xf>
    <xf numFmtId="0" fontId="1" fillId="0" borderId="0" xfId="0" applyFont="1" applyAlignment="1">
      <alignment horizontal="center" vertical="center" wrapText="1"/>
    </xf>
    <xf numFmtId="44" fontId="2" fillId="0" borderId="0" xfId="0" applyNumberFormat="1"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left"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7" fillId="0" borderId="0" xfId="0" applyFont="1"/>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3" fillId="0" borderId="1" xfId="0" applyFont="1" applyBorder="1" applyAlignment="1">
      <alignment horizontal="center" vertical="center"/>
    </xf>
    <xf numFmtId="164" fontId="7" fillId="0" borderId="1" xfId="2" applyNumberFormat="1" applyFont="1" applyBorder="1" applyAlignment="1">
      <alignment horizontal="center" vertical="center"/>
    </xf>
    <xf numFmtId="164" fontId="7" fillId="0" borderId="1" xfId="0" applyNumberFormat="1" applyFont="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49" fontId="9" fillId="3" borderId="1" xfId="0" applyNumberFormat="1" applyFont="1" applyFill="1" applyBorder="1" applyAlignment="1">
      <alignment horizontal="center" vertical="center"/>
    </xf>
    <xf numFmtId="49" fontId="9" fillId="3" borderId="1" xfId="0" applyNumberFormat="1" applyFont="1" applyFill="1" applyBorder="1" applyAlignment="1">
      <alignment horizontal="center" vertical="center" wrapText="1"/>
    </xf>
    <xf numFmtId="0" fontId="7" fillId="0" borderId="7" xfId="0" applyFont="1" applyBorder="1" applyAlignment="1">
      <alignment wrapText="1"/>
    </xf>
    <xf numFmtId="164" fontId="7" fillId="4" borderId="1" xfId="2" applyNumberFormat="1" applyFont="1" applyFill="1" applyBorder="1" applyAlignment="1">
      <alignment horizontal="center" vertical="center"/>
    </xf>
    <xf numFmtId="0" fontId="8" fillId="2" borderId="1" xfId="0" applyFont="1" applyFill="1" applyBorder="1" applyAlignment="1">
      <alignment horizontal="left" vertical="center"/>
    </xf>
    <xf numFmtId="0" fontId="9" fillId="3" borderId="1" xfId="0" applyFont="1" applyFill="1" applyBorder="1" applyAlignment="1" applyProtection="1">
      <alignment horizontal="left" vertical="center" wrapText="1"/>
      <protection locked="0"/>
    </xf>
    <xf numFmtId="0" fontId="7" fillId="0" borderId="0" xfId="0" applyFont="1" applyAlignment="1">
      <alignment horizontal="left"/>
    </xf>
    <xf numFmtId="0" fontId="1" fillId="0" borderId="1" xfId="0" applyFont="1" applyBorder="1" applyAlignment="1">
      <alignment horizontal="center"/>
    </xf>
    <xf numFmtId="0" fontId="10" fillId="0" borderId="7" xfId="0" applyFont="1" applyBorder="1" applyAlignment="1">
      <alignment horizontal="left" wrapText="1"/>
    </xf>
    <xf numFmtId="0" fontId="3" fillId="0" borderId="7" xfId="0" applyFont="1" applyBorder="1" applyAlignment="1">
      <alignment horizontal="center" vertical="center"/>
    </xf>
    <xf numFmtId="0" fontId="5" fillId="0" borderId="6" xfId="1" applyBorder="1" applyAlignment="1">
      <alignment horizontal="center"/>
    </xf>
    <xf numFmtId="0" fontId="4" fillId="0" borderId="6" xfId="0" applyFont="1" applyBorder="1" applyAlignment="1">
      <alignment horizontal="center"/>
    </xf>
    <xf numFmtId="0" fontId="2" fillId="0" borderId="0" xfId="0" applyFont="1" applyAlignment="1">
      <alignment horizontal="left" wrapText="1"/>
    </xf>
    <xf numFmtId="14" fontId="4" fillId="0" borderId="4" xfId="0" applyNumberFormat="1"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C89D-088B-4271-A959-99F31EBB280B}">
  <sheetPr>
    <pageSetUpPr fitToPage="1"/>
  </sheetPr>
  <dimension ref="A1:E13"/>
  <sheetViews>
    <sheetView workbookViewId="0">
      <selection activeCell="B1" sqref="B1"/>
    </sheetView>
  </sheetViews>
  <sheetFormatPr defaultRowHeight="15" x14ac:dyDescent="0.25"/>
  <cols>
    <col min="1" max="1" width="38.28515625" customWidth="1"/>
    <col min="2" max="2" width="34.7109375" customWidth="1"/>
  </cols>
  <sheetData>
    <row r="1" spans="1:5" ht="48" customHeight="1" thickBot="1" x14ac:dyDescent="0.3">
      <c r="A1" s="1" t="s">
        <v>14</v>
      </c>
      <c r="B1" s="2">
        <f>'Price Schedule'!M37</f>
        <v>0</v>
      </c>
    </row>
    <row r="2" spans="1:5" ht="15.75" x14ac:dyDescent="0.25">
      <c r="A2" s="3"/>
      <c r="B2" s="4"/>
    </row>
    <row r="3" spans="1:5" ht="80.25" customHeight="1" x14ac:dyDescent="0.25">
      <c r="A3" s="3" t="s">
        <v>21</v>
      </c>
      <c r="B3" s="31" t="s">
        <v>92</v>
      </c>
      <c r="C3" s="31"/>
      <c r="D3" s="31"/>
      <c r="E3" s="31"/>
    </row>
    <row r="4" spans="1:5" x14ac:dyDescent="0.25">
      <c r="A4" s="5"/>
    </row>
    <row r="6" spans="1:5" ht="31.15" customHeight="1" thickBot="1" x14ac:dyDescent="0.3">
      <c r="A6" s="6" t="s">
        <v>15</v>
      </c>
      <c r="B6" s="32"/>
      <c r="C6" s="33"/>
      <c r="D6" s="33"/>
      <c r="E6" s="7"/>
    </row>
    <row r="7" spans="1:5" ht="27" customHeight="1" thickTop="1" thickBot="1" x14ac:dyDescent="0.3">
      <c r="A7" s="6" t="s">
        <v>16</v>
      </c>
      <c r="B7" s="34"/>
      <c r="C7" s="34"/>
      <c r="D7" s="34"/>
      <c r="E7" s="8"/>
    </row>
    <row r="8" spans="1:5" ht="24" customHeight="1" thickTop="1" thickBot="1" x14ac:dyDescent="0.3">
      <c r="A8" s="6" t="s">
        <v>17</v>
      </c>
      <c r="B8" s="35"/>
      <c r="C8" s="35"/>
      <c r="D8" s="35"/>
      <c r="E8" s="9"/>
    </row>
    <row r="9" spans="1:5" ht="24" customHeight="1" thickTop="1" thickBot="1" x14ac:dyDescent="0.3">
      <c r="A9" s="6" t="s">
        <v>90</v>
      </c>
      <c r="B9" s="8"/>
      <c r="C9" s="8"/>
      <c r="D9" s="8"/>
      <c r="E9" s="9"/>
    </row>
    <row r="10" spans="1:5" ht="24" customHeight="1" thickTop="1" thickBot="1" x14ac:dyDescent="0.3">
      <c r="A10" s="6" t="s">
        <v>91</v>
      </c>
      <c r="B10" s="8"/>
      <c r="C10" s="8"/>
      <c r="D10" s="8"/>
      <c r="E10" s="9"/>
    </row>
    <row r="11" spans="1:5" ht="26.45" customHeight="1" thickTop="1" thickBot="1" x14ac:dyDescent="0.3">
      <c r="A11" s="6" t="s">
        <v>18</v>
      </c>
      <c r="B11" s="35"/>
      <c r="C11" s="35"/>
      <c r="D11" s="35"/>
      <c r="E11" s="9"/>
    </row>
    <row r="12" spans="1:5" ht="25.9" customHeight="1" thickTop="1" thickBot="1" x14ac:dyDescent="0.3">
      <c r="A12" s="6" t="s">
        <v>19</v>
      </c>
      <c r="B12" s="29"/>
      <c r="C12" s="30"/>
      <c r="D12" s="30"/>
      <c r="E12" s="9"/>
    </row>
    <row r="13" spans="1:5" ht="15.75" thickTop="1" x14ac:dyDescent="0.25"/>
  </sheetData>
  <mergeCells count="6">
    <mergeCell ref="B12:D12"/>
    <mergeCell ref="B3:E3"/>
    <mergeCell ref="B6:D6"/>
    <mergeCell ref="B7:D7"/>
    <mergeCell ref="B8:D8"/>
    <mergeCell ref="B11:D11"/>
  </mergeCells>
  <pageMargins left="0.7" right="0.7" top="0.75" bottom="0.75" header="0.3" footer="0.3"/>
  <pageSetup orientation="portrait" horizontalDpi="1200" verticalDpi="1200" r:id="rId1"/>
  <headerFooter>
    <oddHeader>&amp;C&amp;"Source Sans Pro SemiBold"&amp;12&amp;K000000 NONPUBLIC//FDIC INTERNAL ONLY&amp;1#_x000D_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DC2AD-7A5A-46C6-ADF4-8FACC021B9C4}">
  <sheetPr>
    <pageSetUpPr fitToPage="1"/>
  </sheetPr>
  <dimension ref="A1:M37"/>
  <sheetViews>
    <sheetView tabSelected="1" topLeftCell="A19" workbookViewId="0">
      <selection activeCell="A2" sqref="A2:M37"/>
    </sheetView>
  </sheetViews>
  <sheetFormatPr defaultRowHeight="15" x14ac:dyDescent="0.25"/>
  <cols>
    <col min="1" max="1" width="8.7109375" style="10" customWidth="1"/>
    <col min="2" max="2" width="15.85546875" style="10" customWidth="1"/>
    <col min="3" max="3" width="16.5703125" style="10" customWidth="1"/>
    <col min="4" max="4" width="35.7109375" style="25" customWidth="1"/>
    <col min="5" max="5" width="11.7109375" style="25" customWidth="1"/>
    <col min="6" max="7" width="17.28515625" style="10" customWidth="1"/>
    <col min="8" max="8" width="25.7109375" style="10" customWidth="1"/>
    <col min="9" max="9" width="8.28515625" style="10" customWidth="1"/>
    <col min="10" max="10" width="17.28515625" style="10" bestFit="1" customWidth="1"/>
    <col min="11" max="11" width="16.42578125" style="10" customWidth="1"/>
    <col min="12" max="12" width="17.140625" style="10" customWidth="1"/>
    <col min="13" max="13" width="20.28515625" style="10" customWidth="1"/>
    <col min="14" max="16384" width="9.140625" style="10"/>
  </cols>
  <sheetData>
    <row r="1" spans="1:13" ht="67.5" customHeight="1" x14ac:dyDescent="0.25">
      <c r="A1" s="28" t="s">
        <v>24</v>
      </c>
      <c r="B1" s="28"/>
      <c r="C1" s="27" t="s">
        <v>25</v>
      </c>
      <c r="D1" s="27"/>
      <c r="E1" s="27"/>
      <c r="F1" s="27"/>
      <c r="G1" s="27"/>
      <c r="H1" s="27"/>
      <c r="I1" s="21"/>
      <c r="J1" s="21"/>
      <c r="K1" s="21"/>
      <c r="L1" s="21"/>
      <c r="M1" s="21"/>
    </row>
    <row r="2" spans="1:13" ht="15.75" x14ac:dyDescent="0.25">
      <c r="A2" s="26" t="s">
        <v>0</v>
      </c>
      <c r="B2" s="26"/>
      <c r="C2" s="26"/>
      <c r="D2" s="26"/>
      <c r="E2" s="26"/>
      <c r="F2" s="26"/>
      <c r="G2" s="26"/>
      <c r="H2" s="26"/>
      <c r="I2" s="26"/>
      <c r="J2" s="26"/>
      <c r="K2" s="26"/>
      <c r="L2" s="26"/>
      <c r="M2" s="26"/>
    </row>
    <row r="3" spans="1:13" ht="15.75" x14ac:dyDescent="0.25">
      <c r="A3" s="26" t="s">
        <v>26</v>
      </c>
      <c r="B3" s="26"/>
      <c r="C3" s="26"/>
      <c r="D3" s="26"/>
      <c r="E3" s="26"/>
      <c r="F3" s="26"/>
      <c r="G3" s="26"/>
      <c r="H3" s="26"/>
      <c r="I3" s="26"/>
      <c r="J3" s="26"/>
      <c r="K3" s="26"/>
      <c r="L3" s="26"/>
      <c r="M3" s="26"/>
    </row>
    <row r="4" spans="1:13" ht="25.5" x14ac:dyDescent="0.25">
      <c r="A4" s="11" t="s">
        <v>10</v>
      </c>
      <c r="B4" s="12" t="s">
        <v>1</v>
      </c>
      <c r="C4" s="13" t="s">
        <v>11</v>
      </c>
      <c r="D4" s="23" t="s">
        <v>2</v>
      </c>
      <c r="E4" s="23" t="s">
        <v>57</v>
      </c>
      <c r="F4" s="13" t="s">
        <v>3</v>
      </c>
      <c r="G4" s="13" t="s">
        <v>23</v>
      </c>
      <c r="H4" s="14" t="s">
        <v>9</v>
      </c>
      <c r="I4" s="14" t="s">
        <v>4</v>
      </c>
      <c r="J4" s="14" t="s">
        <v>5</v>
      </c>
      <c r="K4" s="14" t="s">
        <v>6</v>
      </c>
      <c r="L4" s="14" t="s">
        <v>7</v>
      </c>
      <c r="M4" s="14" t="s">
        <v>8</v>
      </c>
    </row>
    <row r="5" spans="1:13" x14ac:dyDescent="0.25">
      <c r="A5" s="17">
        <v>1</v>
      </c>
      <c r="B5" s="18" t="s">
        <v>22</v>
      </c>
      <c r="C5" s="18" t="s">
        <v>27</v>
      </c>
      <c r="D5" s="24" t="s">
        <v>28</v>
      </c>
      <c r="E5" s="24" t="s">
        <v>58</v>
      </c>
      <c r="F5" s="17" t="s">
        <v>59</v>
      </c>
      <c r="G5" s="20" t="s">
        <v>88</v>
      </c>
      <c r="H5" s="19" t="s">
        <v>89</v>
      </c>
      <c r="I5" s="17">
        <v>46</v>
      </c>
      <c r="J5" s="22">
        <v>0</v>
      </c>
      <c r="K5" s="15">
        <f t="shared" ref="K5" si="0">J5-L5</f>
        <v>0</v>
      </c>
      <c r="L5" s="22">
        <v>0</v>
      </c>
      <c r="M5" s="15">
        <f t="shared" ref="M5" si="1">L5*I5</f>
        <v>0</v>
      </c>
    </row>
    <row r="6" spans="1:13" ht="27" x14ac:dyDescent="0.25">
      <c r="A6" s="17">
        <v>2</v>
      </c>
      <c r="B6" s="18" t="s">
        <v>22</v>
      </c>
      <c r="C6" s="18" t="s">
        <v>13</v>
      </c>
      <c r="D6" s="24" t="s">
        <v>29</v>
      </c>
      <c r="E6" s="24" t="s">
        <v>58</v>
      </c>
      <c r="F6" s="17" t="s">
        <v>60</v>
      </c>
      <c r="G6" s="20" t="s">
        <v>88</v>
      </c>
      <c r="H6" s="19" t="s">
        <v>89</v>
      </c>
      <c r="I6" s="17">
        <v>46</v>
      </c>
      <c r="J6" s="22">
        <v>0</v>
      </c>
      <c r="K6" s="15">
        <f>J6-L6</f>
        <v>0</v>
      </c>
      <c r="L6" s="22">
        <v>0</v>
      </c>
      <c r="M6" s="15">
        <f>L6*I6</f>
        <v>0</v>
      </c>
    </row>
    <row r="7" spans="1:13" ht="27" x14ac:dyDescent="0.25">
      <c r="A7" s="17">
        <v>3</v>
      </c>
      <c r="B7" s="18" t="s">
        <v>22</v>
      </c>
      <c r="C7" s="18" t="s">
        <v>27</v>
      </c>
      <c r="D7" s="24" t="s">
        <v>30</v>
      </c>
      <c r="E7" s="24" t="s">
        <v>58</v>
      </c>
      <c r="F7" s="17" t="s">
        <v>61</v>
      </c>
      <c r="G7" s="20" t="s">
        <v>88</v>
      </c>
      <c r="H7" s="19" t="s">
        <v>89</v>
      </c>
      <c r="I7" s="17">
        <v>46</v>
      </c>
      <c r="J7" s="22">
        <v>0</v>
      </c>
      <c r="K7" s="15">
        <f t="shared" ref="K7:K36" si="2">J7-L7</f>
        <v>0</v>
      </c>
      <c r="L7" s="22">
        <v>0</v>
      </c>
      <c r="M7" s="15">
        <f t="shared" ref="M7:M36" si="3">L7*I7</f>
        <v>0</v>
      </c>
    </row>
    <row r="8" spans="1:13" ht="27" x14ac:dyDescent="0.25">
      <c r="A8" s="17">
        <v>4</v>
      </c>
      <c r="B8" s="18" t="s">
        <v>12</v>
      </c>
      <c r="C8" s="18" t="s">
        <v>27</v>
      </c>
      <c r="D8" s="24" t="s">
        <v>31</v>
      </c>
      <c r="E8" s="24" t="s">
        <v>58</v>
      </c>
      <c r="F8" s="17" t="s">
        <v>62</v>
      </c>
      <c r="G8" s="20" t="s">
        <v>88</v>
      </c>
      <c r="H8" s="19" t="s">
        <v>89</v>
      </c>
      <c r="I8" s="17">
        <v>46</v>
      </c>
      <c r="J8" s="22">
        <v>0</v>
      </c>
      <c r="K8" s="15">
        <f t="shared" si="2"/>
        <v>0</v>
      </c>
      <c r="L8" s="22">
        <v>0</v>
      </c>
      <c r="M8" s="15">
        <f t="shared" si="3"/>
        <v>0</v>
      </c>
    </row>
    <row r="9" spans="1:13" x14ac:dyDescent="0.25">
      <c r="A9" s="17">
        <v>5</v>
      </c>
      <c r="B9" s="18" t="s">
        <v>22</v>
      </c>
      <c r="C9" s="18" t="s">
        <v>27</v>
      </c>
      <c r="D9" s="24" t="s">
        <v>32</v>
      </c>
      <c r="E9" s="24" t="s">
        <v>58</v>
      </c>
      <c r="F9" s="17" t="s">
        <v>63</v>
      </c>
      <c r="G9" s="20" t="s">
        <v>88</v>
      </c>
      <c r="H9" s="19" t="s">
        <v>89</v>
      </c>
      <c r="I9" s="17">
        <v>46</v>
      </c>
      <c r="J9" s="22">
        <v>0</v>
      </c>
      <c r="K9" s="15">
        <f t="shared" si="2"/>
        <v>0</v>
      </c>
      <c r="L9" s="22">
        <v>0</v>
      </c>
      <c r="M9" s="15">
        <f t="shared" si="3"/>
        <v>0</v>
      </c>
    </row>
    <row r="10" spans="1:13" ht="27" x14ac:dyDescent="0.25">
      <c r="A10" s="17">
        <v>6</v>
      </c>
      <c r="B10" s="18" t="s">
        <v>22</v>
      </c>
      <c r="C10" s="18" t="s">
        <v>27</v>
      </c>
      <c r="D10" s="24" t="s">
        <v>33</v>
      </c>
      <c r="E10" s="24" t="s">
        <v>58</v>
      </c>
      <c r="F10" s="17" t="s">
        <v>64</v>
      </c>
      <c r="G10" s="20" t="s">
        <v>88</v>
      </c>
      <c r="H10" s="19" t="s">
        <v>89</v>
      </c>
      <c r="I10" s="17">
        <v>46</v>
      </c>
      <c r="J10" s="22">
        <v>0</v>
      </c>
      <c r="K10" s="15">
        <f t="shared" si="2"/>
        <v>0</v>
      </c>
      <c r="L10" s="22">
        <v>0</v>
      </c>
      <c r="M10" s="15">
        <f t="shared" si="3"/>
        <v>0</v>
      </c>
    </row>
    <row r="11" spans="1:13" x14ac:dyDescent="0.25">
      <c r="A11" s="17">
        <v>7</v>
      </c>
      <c r="B11" s="18" t="s">
        <v>22</v>
      </c>
      <c r="C11" s="18" t="s">
        <v>27</v>
      </c>
      <c r="D11" s="24" t="s">
        <v>34</v>
      </c>
      <c r="E11" s="24" t="s">
        <v>58</v>
      </c>
      <c r="F11" s="17" t="s">
        <v>65</v>
      </c>
      <c r="G11" s="20" t="s">
        <v>88</v>
      </c>
      <c r="H11" s="19" t="s">
        <v>89</v>
      </c>
      <c r="I11" s="17">
        <v>306</v>
      </c>
      <c r="J11" s="22">
        <v>0</v>
      </c>
      <c r="K11" s="15">
        <f t="shared" si="2"/>
        <v>0</v>
      </c>
      <c r="L11" s="22">
        <v>0</v>
      </c>
      <c r="M11" s="15">
        <f t="shared" si="3"/>
        <v>0</v>
      </c>
    </row>
    <row r="12" spans="1:13" ht="27" x14ac:dyDescent="0.25">
      <c r="A12" s="17">
        <v>8</v>
      </c>
      <c r="B12" s="18" t="s">
        <v>22</v>
      </c>
      <c r="C12" s="18" t="s">
        <v>13</v>
      </c>
      <c r="D12" s="24" t="s">
        <v>35</v>
      </c>
      <c r="E12" s="24" t="s">
        <v>58</v>
      </c>
      <c r="F12" s="17" t="s">
        <v>66</v>
      </c>
      <c r="G12" s="20" t="s">
        <v>88</v>
      </c>
      <c r="H12" s="19" t="s">
        <v>89</v>
      </c>
      <c r="I12" s="17">
        <v>306</v>
      </c>
      <c r="J12" s="22">
        <v>0</v>
      </c>
      <c r="K12" s="15">
        <f t="shared" si="2"/>
        <v>0</v>
      </c>
      <c r="L12" s="22">
        <v>0</v>
      </c>
      <c r="M12" s="15">
        <f t="shared" si="3"/>
        <v>0</v>
      </c>
    </row>
    <row r="13" spans="1:13" x14ac:dyDescent="0.25">
      <c r="A13" s="17">
        <v>9</v>
      </c>
      <c r="B13" s="18" t="s">
        <v>12</v>
      </c>
      <c r="C13" s="18" t="s">
        <v>27</v>
      </c>
      <c r="D13" s="24" t="s">
        <v>36</v>
      </c>
      <c r="E13" s="24" t="s">
        <v>58</v>
      </c>
      <c r="F13" s="17" t="s">
        <v>67</v>
      </c>
      <c r="G13" s="20" t="s">
        <v>88</v>
      </c>
      <c r="H13" s="19" t="s">
        <v>89</v>
      </c>
      <c r="I13" s="17">
        <v>306</v>
      </c>
      <c r="J13" s="22">
        <v>0</v>
      </c>
      <c r="K13" s="15">
        <f t="shared" si="2"/>
        <v>0</v>
      </c>
      <c r="L13" s="22">
        <v>0</v>
      </c>
      <c r="M13" s="15">
        <f t="shared" si="3"/>
        <v>0</v>
      </c>
    </row>
    <row r="14" spans="1:13" ht="27" x14ac:dyDescent="0.25">
      <c r="A14" s="17">
        <v>10</v>
      </c>
      <c r="B14" s="18" t="s">
        <v>22</v>
      </c>
      <c r="C14" s="18" t="s">
        <v>27</v>
      </c>
      <c r="D14" s="24" t="s">
        <v>37</v>
      </c>
      <c r="E14" s="24" t="s">
        <v>58</v>
      </c>
      <c r="F14" s="17" t="s">
        <v>68</v>
      </c>
      <c r="G14" s="20" t="s">
        <v>88</v>
      </c>
      <c r="H14" s="19" t="s">
        <v>89</v>
      </c>
      <c r="I14" s="17">
        <v>22</v>
      </c>
      <c r="J14" s="22">
        <v>0</v>
      </c>
      <c r="K14" s="15">
        <f t="shared" si="2"/>
        <v>0</v>
      </c>
      <c r="L14" s="22">
        <v>0</v>
      </c>
      <c r="M14" s="15">
        <f t="shared" si="3"/>
        <v>0</v>
      </c>
    </row>
    <row r="15" spans="1:13" ht="27" x14ac:dyDescent="0.25">
      <c r="A15" s="17">
        <v>11</v>
      </c>
      <c r="B15" s="18" t="s">
        <v>22</v>
      </c>
      <c r="C15" s="18" t="s">
        <v>27</v>
      </c>
      <c r="D15" s="24" t="s">
        <v>38</v>
      </c>
      <c r="E15" s="24" t="s">
        <v>58</v>
      </c>
      <c r="F15" s="17" t="s">
        <v>69</v>
      </c>
      <c r="G15" s="20" t="s">
        <v>88</v>
      </c>
      <c r="H15" s="19" t="s">
        <v>89</v>
      </c>
      <c r="I15" s="17">
        <v>50</v>
      </c>
      <c r="J15" s="22">
        <v>0</v>
      </c>
      <c r="K15" s="15">
        <f t="shared" si="2"/>
        <v>0</v>
      </c>
      <c r="L15" s="22">
        <v>0</v>
      </c>
      <c r="M15" s="15">
        <f t="shared" si="3"/>
        <v>0</v>
      </c>
    </row>
    <row r="16" spans="1:13" ht="27" x14ac:dyDescent="0.25">
      <c r="A16" s="17">
        <v>12</v>
      </c>
      <c r="B16" s="18" t="s">
        <v>12</v>
      </c>
      <c r="C16" s="18" t="s">
        <v>27</v>
      </c>
      <c r="D16" s="24" t="s">
        <v>39</v>
      </c>
      <c r="E16" s="24" t="s">
        <v>58</v>
      </c>
      <c r="F16" s="17" t="s">
        <v>70</v>
      </c>
      <c r="G16" s="20" t="s">
        <v>88</v>
      </c>
      <c r="H16" s="19" t="s">
        <v>89</v>
      </c>
      <c r="I16" s="17">
        <v>50</v>
      </c>
      <c r="J16" s="22">
        <v>0</v>
      </c>
      <c r="K16" s="15">
        <f t="shared" si="2"/>
        <v>0</v>
      </c>
      <c r="L16" s="22">
        <v>0</v>
      </c>
      <c r="M16" s="15">
        <f t="shared" si="3"/>
        <v>0</v>
      </c>
    </row>
    <row r="17" spans="1:13" ht="27" x14ac:dyDescent="0.25">
      <c r="A17" s="17">
        <v>13</v>
      </c>
      <c r="B17" s="18" t="s">
        <v>22</v>
      </c>
      <c r="C17" s="18" t="s">
        <v>27</v>
      </c>
      <c r="D17" s="24" t="s">
        <v>40</v>
      </c>
      <c r="E17" s="24" t="s">
        <v>58</v>
      </c>
      <c r="F17" s="17" t="s">
        <v>61</v>
      </c>
      <c r="G17" s="20" t="s">
        <v>88</v>
      </c>
      <c r="H17" s="19" t="s">
        <v>89</v>
      </c>
      <c r="I17" s="17">
        <v>50</v>
      </c>
      <c r="J17" s="22">
        <v>0</v>
      </c>
      <c r="K17" s="15">
        <f t="shared" si="2"/>
        <v>0</v>
      </c>
      <c r="L17" s="22">
        <v>0</v>
      </c>
      <c r="M17" s="15">
        <f t="shared" si="3"/>
        <v>0</v>
      </c>
    </row>
    <row r="18" spans="1:13" ht="27" x14ac:dyDescent="0.25">
      <c r="A18" s="17">
        <v>14</v>
      </c>
      <c r="B18" s="18" t="s">
        <v>12</v>
      </c>
      <c r="C18" s="18" t="s">
        <v>27</v>
      </c>
      <c r="D18" s="24" t="s">
        <v>39</v>
      </c>
      <c r="E18" s="24" t="s">
        <v>58</v>
      </c>
      <c r="F18" s="17" t="s">
        <v>71</v>
      </c>
      <c r="G18" s="20" t="s">
        <v>88</v>
      </c>
      <c r="H18" s="19" t="s">
        <v>89</v>
      </c>
      <c r="I18" s="17">
        <v>50</v>
      </c>
      <c r="J18" s="22">
        <v>0</v>
      </c>
      <c r="K18" s="15">
        <f t="shared" si="2"/>
        <v>0</v>
      </c>
      <c r="L18" s="22">
        <v>0</v>
      </c>
      <c r="M18" s="15">
        <f t="shared" si="3"/>
        <v>0</v>
      </c>
    </row>
    <row r="19" spans="1:13" ht="40.5" x14ac:dyDescent="0.25">
      <c r="A19" s="17">
        <v>15</v>
      </c>
      <c r="B19" s="18" t="s">
        <v>22</v>
      </c>
      <c r="C19" s="18" t="s">
        <v>27</v>
      </c>
      <c r="D19" s="24" t="s">
        <v>41</v>
      </c>
      <c r="E19" s="24" t="s">
        <v>58</v>
      </c>
      <c r="F19" s="17" t="s">
        <v>72</v>
      </c>
      <c r="G19" s="20" t="s">
        <v>88</v>
      </c>
      <c r="H19" s="19" t="s">
        <v>89</v>
      </c>
      <c r="I19" s="17">
        <v>67</v>
      </c>
      <c r="J19" s="22">
        <v>0</v>
      </c>
      <c r="K19" s="15">
        <f t="shared" si="2"/>
        <v>0</v>
      </c>
      <c r="L19" s="22">
        <v>0</v>
      </c>
      <c r="M19" s="15">
        <f t="shared" si="3"/>
        <v>0</v>
      </c>
    </row>
    <row r="20" spans="1:13" ht="40.5" x14ac:dyDescent="0.25">
      <c r="A20" s="17">
        <v>16</v>
      </c>
      <c r="B20" s="18" t="s">
        <v>12</v>
      </c>
      <c r="C20" s="18" t="s">
        <v>27</v>
      </c>
      <c r="D20" s="24" t="s">
        <v>42</v>
      </c>
      <c r="E20" s="24" t="s">
        <v>58</v>
      </c>
      <c r="F20" s="17" t="s">
        <v>73</v>
      </c>
      <c r="G20" s="20" t="s">
        <v>88</v>
      </c>
      <c r="H20" s="19" t="s">
        <v>89</v>
      </c>
      <c r="I20" s="17">
        <v>67</v>
      </c>
      <c r="J20" s="22">
        <v>0</v>
      </c>
      <c r="K20" s="15">
        <f t="shared" si="2"/>
        <v>0</v>
      </c>
      <c r="L20" s="22">
        <v>0</v>
      </c>
      <c r="M20" s="15">
        <f t="shared" si="3"/>
        <v>0</v>
      </c>
    </row>
    <row r="21" spans="1:13" ht="27" x14ac:dyDescent="0.25">
      <c r="A21" s="17">
        <v>17</v>
      </c>
      <c r="B21" s="18" t="s">
        <v>22</v>
      </c>
      <c r="C21" s="18" t="s">
        <v>27</v>
      </c>
      <c r="D21" s="24" t="s">
        <v>30</v>
      </c>
      <c r="E21" s="24" t="s">
        <v>58</v>
      </c>
      <c r="F21" s="17" t="s">
        <v>61</v>
      </c>
      <c r="G21" s="20" t="s">
        <v>88</v>
      </c>
      <c r="H21" s="19" t="s">
        <v>89</v>
      </c>
      <c r="I21" s="17">
        <v>67</v>
      </c>
      <c r="J21" s="22">
        <v>0</v>
      </c>
      <c r="K21" s="15">
        <f t="shared" si="2"/>
        <v>0</v>
      </c>
      <c r="L21" s="22">
        <v>0</v>
      </c>
      <c r="M21" s="15">
        <f t="shared" si="3"/>
        <v>0</v>
      </c>
    </row>
    <row r="22" spans="1:13" ht="27" x14ac:dyDescent="0.25">
      <c r="A22" s="17">
        <v>18</v>
      </c>
      <c r="B22" s="18" t="s">
        <v>12</v>
      </c>
      <c r="C22" s="18" t="s">
        <v>27</v>
      </c>
      <c r="D22" s="24" t="s">
        <v>43</v>
      </c>
      <c r="E22" s="24" t="s">
        <v>58</v>
      </c>
      <c r="F22" s="17" t="s">
        <v>74</v>
      </c>
      <c r="G22" s="20" t="s">
        <v>88</v>
      </c>
      <c r="H22" s="19" t="s">
        <v>89</v>
      </c>
      <c r="I22" s="17">
        <v>67</v>
      </c>
      <c r="J22" s="22">
        <v>0</v>
      </c>
      <c r="K22" s="15">
        <f t="shared" si="2"/>
        <v>0</v>
      </c>
      <c r="L22" s="22">
        <v>0</v>
      </c>
      <c r="M22" s="15">
        <f t="shared" si="3"/>
        <v>0</v>
      </c>
    </row>
    <row r="23" spans="1:13" ht="27" x14ac:dyDescent="0.25">
      <c r="A23" s="17">
        <v>19</v>
      </c>
      <c r="B23" s="18" t="s">
        <v>22</v>
      </c>
      <c r="C23" s="18" t="s">
        <v>27</v>
      </c>
      <c r="D23" s="24" t="s">
        <v>44</v>
      </c>
      <c r="E23" s="24" t="s">
        <v>58</v>
      </c>
      <c r="F23" s="17" t="s">
        <v>75</v>
      </c>
      <c r="G23" s="20" t="s">
        <v>88</v>
      </c>
      <c r="H23" s="19" t="s">
        <v>89</v>
      </c>
      <c r="I23" s="17">
        <v>22</v>
      </c>
      <c r="J23" s="22">
        <v>0</v>
      </c>
      <c r="K23" s="15">
        <f t="shared" si="2"/>
        <v>0</v>
      </c>
      <c r="L23" s="22">
        <v>0</v>
      </c>
      <c r="M23" s="15">
        <f t="shared" si="3"/>
        <v>0</v>
      </c>
    </row>
    <row r="24" spans="1:13" ht="27" x14ac:dyDescent="0.25">
      <c r="A24" s="17">
        <v>20</v>
      </c>
      <c r="B24" s="18" t="s">
        <v>22</v>
      </c>
      <c r="C24" s="18" t="s">
        <v>13</v>
      </c>
      <c r="D24" s="24" t="s">
        <v>45</v>
      </c>
      <c r="E24" s="24" t="s">
        <v>58</v>
      </c>
      <c r="F24" s="17" t="s">
        <v>76</v>
      </c>
      <c r="G24" s="20" t="s">
        <v>88</v>
      </c>
      <c r="H24" s="19" t="s">
        <v>89</v>
      </c>
      <c r="I24" s="17">
        <v>22</v>
      </c>
      <c r="J24" s="22">
        <v>0</v>
      </c>
      <c r="K24" s="15">
        <f t="shared" si="2"/>
        <v>0</v>
      </c>
      <c r="L24" s="22">
        <v>0</v>
      </c>
      <c r="M24" s="15">
        <f t="shared" si="3"/>
        <v>0</v>
      </c>
    </row>
    <row r="25" spans="1:13" ht="27" x14ac:dyDescent="0.25">
      <c r="A25" s="17">
        <v>21</v>
      </c>
      <c r="B25" s="18" t="s">
        <v>12</v>
      </c>
      <c r="C25" s="18" t="s">
        <v>27</v>
      </c>
      <c r="D25" s="24" t="s">
        <v>46</v>
      </c>
      <c r="E25" s="24" t="s">
        <v>58</v>
      </c>
      <c r="F25" s="17" t="s">
        <v>77</v>
      </c>
      <c r="G25" s="20" t="s">
        <v>88</v>
      </c>
      <c r="H25" s="19" t="s">
        <v>89</v>
      </c>
      <c r="I25" s="17">
        <v>22</v>
      </c>
      <c r="J25" s="22">
        <v>0</v>
      </c>
      <c r="K25" s="15">
        <f t="shared" si="2"/>
        <v>0</v>
      </c>
      <c r="L25" s="22">
        <v>0</v>
      </c>
      <c r="M25" s="15">
        <f t="shared" si="3"/>
        <v>0</v>
      </c>
    </row>
    <row r="26" spans="1:13" ht="27" x14ac:dyDescent="0.25">
      <c r="A26" s="17">
        <v>22</v>
      </c>
      <c r="B26" s="18" t="s">
        <v>22</v>
      </c>
      <c r="C26" s="18" t="s">
        <v>27</v>
      </c>
      <c r="D26" s="24" t="s">
        <v>47</v>
      </c>
      <c r="E26" s="24" t="s">
        <v>58</v>
      </c>
      <c r="F26" s="17" t="s">
        <v>78</v>
      </c>
      <c r="G26" s="20" t="s">
        <v>88</v>
      </c>
      <c r="H26" s="19" t="s">
        <v>89</v>
      </c>
      <c r="I26" s="17">
        <v>22</v>
      </c>
      <c r="J26" s="22">
        <v>0</v>
      </c>
      <c r="K26" s="15">
        <f t="shared" si="2"/>
        <v>0</v>
      </c>
      <c r="L26" s="22">
        <v>0</v>
      </c>
      <c r="M26" s="15">
        <f t="shared" si="3"/>
        <v>0</v>
      </c>
    </row>
    <row r="27" spans="1:13" x14ac:dyDescent="0.25">
      <c r="A27" s="17">
        <v>23</v>
      </c>
      <c r="B27" s="18" t="s">
        <v>22</v>
      </c>
      <c r="C27" s="18" t="s">
        <v>27</v>
      </c>
      <c r="D27" s="24" t="s">
        <v>48</v>
      </c>
      <c r="E27" s="24" t="s">
        <v>58</v>
      </c>
      <c r="F27" s="17" t="s">
        <v>79</v>
      </c>
      <c r="G27" s="20" t="s">
        <v>88</v>
      </c>
      <c r="H27" s="19" t="s">
        <v>89</v>
      </c>
      <c r="I27" s="17">
        <v>22</v>
      </c>
      <c r="J27" s="22">
        <v>0</v>
      </c>
      <c r="K27" s="15">
        <f t="shared" si="2"/>
        <v>0</v>
      </c>
      <c r="L27" s="22">
        <v>0</v>
      </c>
      <c r="M27" s="15">
        <f t="shared" si="3"/>
        <v>0</v>
      </c>
    </row>
    <row r="28" spans="1:13" x14ac:dyDescent="0.25">
      <c r="A28" s="17">
        <v>24</v>
      </c>
      <c r="B28" s="18" t="s">
        <v>22</v>
      </c>
      <c r="C28" s="18" t="s">
        <v>27</v>
      </c>
      <c r="D28" s="24" t="s">
        <v>49</v>
      </c>
      <c r="E28" s="24" t="s">
        <v>58</v>
      </c>
      <c r="F28" s="17" t="s">
        <v>80</v>
      </c>
      <c r="G28" s="20" t="s">
        <v>88</v>
      </c>
      <c r="H28" s="19" t="s">
        <v>89</v>
      </c>
      <c r="I28" s="17">
        <v>22</v>
      </c>
      <c r="J28" s="22">
        <v>0</v>
      </c>
      <c r="K28" s="15">
        <f t="shared" si="2"/>
        <v>0</v>
      </c>
      <c r="L28" s="22">
        <v>0</v>
      </c>
      <c r="M28" s="15">
        <f t="shared" si="3"/>
        <v>0</v>
      </c>
    </row>
    <row r="29" spans="1:13" ht="27" x14ac:dyDescent="0.25">
      <c r="A29" s="17">
        <v>25</v>
      </c>
      <c r="B29" s="18" t="s">
        <v>22</v>
      </c>
      <c r="C29" s="18" t="s">
        <v>27</v>
      </c>
      <c r="D29" s="24" t="s">
        <v>50</v>
      </c>
      <c r="E29" s="24" t="s">
        <v>58</v>
      </c>
      <c r="F29" s="17" t="s">
        <v>81</v>
      </c>
      <c r="G29" s="20" t="s">
        <v>88</v>
      </c>
      <c r="H29" s="19" t="s">
        <v>89</v>
      </c>
      <c r="I29" s="17">
        <v>30</v>
      </c>
      <c r="J29" s="22">
        <v>0</v>
      </c>
      <c r="K29" s="15">
        <f t="shared" si="2"/>
        <v>0</v>
      </c>
      <c r="L29" s="22">
        <v>0</v>
      </c>
      <c r="M29" s="15">
        <f t="shared" si="3"/>
        <v>0</v>
      </c>
    </row>
    <row r="30" spans="1:13" ht="27" x14ac:dyDescent="0.25">
      <c r="A30" s="17">
        <v>26</v>
      </c>
      <c r="B30" s="18" t="s">
        <v>22</v>
      </c>
      <c r="C30" s="18" t="s">
        <v>27</v>
      </c>
      <c r="D30" s="24" t="s">
        <v>30</v>
      </c>
      <c r="E30" s="24" t="s">
        <v>58</v>
      </c>
      <c r="F30" s="17" t="s">
        <v>61</v>
      </c>
      <c r="G30" s="20" t="s">
        <v>88</v>
      </c>
      <c r="H30" s="19" t="s">
        <v>89</v>
      </c>
      <c r="I30" s="17">
        <v>30</v>
      </c>
      <c r="J30" s="22">
        <v>0</v>
      </c>
      <c r="K30" s="15">
        <f t="shared" si="2"/>
        <v>0</v>
      </c>
      <c r="L30" s="22">
        <v>0</v>
      </c>
      <c r="M30" s="15">
        <f t="shared" si="3"/>
        <v>0</v>
      </c>
    </row>
    <row r="31" spans="1:13" ht="27" x14ac:dyDescent="0.25">
      <c r="A31" s="17">
        <v>27</v>
      </c>
      <c r="B31" s="18" t="s">
        <v>12</v>
      </c>
      <c r="C31" s="18" t="s">
        <v>27</v>
      </c>
      <c r="D31" s="24" t="s">
        <v>51</v>
      </c>
      <c r="E31" s="24" t="s">
        <v>58</v>
      </c>
      <c r="F31" s="17" t="s">
        <v>82</v>
      </c>
      <c r="G31" s="20" t="s">
        <v>88</v>
      </c>
      <c r="H31" s="19" t="s">
        <v>89</v>
      </c>
      <c r="I31" s="17">
        <v>30</v>
      </c>
      <c r="J31" s="22">
        <v>0</v>
      </c>
      <c r="K31" s="15">
        <f t="shared" si="2"/>
        <v>0</v>
      </c>
      <c r="L31" s="22">
        <v>0</v>
      </c>
      <c r="M31" s="15">
        <f t="shared" si="3"/>
        <v>0</v>
      </c>
    </row>
    <row r="32" spans="1:13" x14ac:dyDescent="0.25">
      <c r="A32" s="17">
        <v>28</v>
      </c>
      <c r="B32" s="18" t="s">
        <v>22</v>
      </c>
      <c r="C32" s="18" t="s">
        <v>27</v>
      </c>
      <c r="D32" s="24" t="s">
        <v>52</v>
      </c>
      <c r="E32" s="24" t="s">
        <v>58</v>
      </c>
      <c r="F32" s="17" t="s">
        <v>83</v>
      </c>
      <c r="G32" s="20" t="s">
        <v>88</v>
      </c>
      <c r="H32" s="19" t="s">
        <v>89</v>
      </c>
      <c r="I32" s="17">
        <v>5</v>
      </c>
      <c r="J32" s="22">
        <v>0</v>
      </c>
      <c r="K32" s="15">
        <f t="shared" si="2"/>
        <v>0</v>
      </c>
      <c r="L32" s="22">
        <v>0</v>
      </c>
      <c r="M32" s="15">
        <f t="shared" si="3"/>
        <v>0</v>
      </c>
    </row>
    <row r="33" spans="1:13" ht="27" x14ac:dyDescent="0.25">
      <c r="A33" s="17">
        <v>29</v>
      </c>
      <c r="B33" s="18" t="s">
        <v>22</v>
      </c>
      <c r="C33" s="18" t="s">
        <v>27</v>
      </c>
      <c r="D33" s="24" t="s">
        <v>53</v>
      </c>
      <c r="E33" s="24" t="s">
        <v>58</v>
      </c>
      <c r="F33" s="17" t="s">
        <v>84</v>
      </c>
      <c r="G33" s="20" t="s">
        <v>88</v>
      </c>
      <c r="H33" s="19" t="s">
        <v>89</v>
      </c>
      <c r="I33" s="17">
        <v>172</v>
      </c>
      <c r="J33" s="22">
        <v>0</v>
      </c>
      <c r="K33" s="15">
        <f t="shared" si="2"/>
        <v>0</v>
      </c>
      <c r="L33" s="22">
        <v>0</v>
      </c>
      <c r="M33" s="15">
        <f t="shared" si="3"/>
        <v>0</v>
      </c>
    </row>
    <row r="34" spans="1:13" x14ac:dyDescent="0.25">
      <c r="A34" s="17">
        <v>30</v>
      </c>
      <c r="B34" s="18" t="s">
        <v>22</v>
      </c>
      <c r="C34" s="18" t="s">
        <v>27</v>
      </c>
      <c r="D34" s="24" t="s">
        <v>54</v>
      </c>
      <c r="E34" s="24" t="s">
        <v>58</v>
      </c>
      <c r="F34" s="17" t="s">
        <v>85</v>
      </c>
      <c r="G34" s="20" t="s">
        <v>88</v>
      </c>
      <c r="H34" s="19" t="s">
        <v>89</v>
      </c>
      <c r="I34" s="17">
        <v>88</v>
      </c>
      <c r="J34" s="22">
        <v>0</v>
      </c>
      <c r="K34" s="15">
        <f t="shared" si="2"/>
        <v>0</v>
      </c>
      <c r="L34" s="22">
        <v>0</v>
      </c>
      <c r="M34" s="15">
        <f t="shared" si="3"/>
        <v>0</v>
      </c>
    </row>
    <row r="35" spans="1:13" x14ac:dyDescent="0.25">
      <c r="A35" s="17">
        <v>31</v>
      </c>
      <c r="B35" s="18" t="s">
        <v>22</v>
      </c>
      <c r="C35" s="18" t="s">
        <v>27</v>
      </c>
      <c r="D35" s="24" t="s">
        <v>55</v>
      </c>
      <c r="E35" s="24" t="s">
        <v>58</v>
      </c>
      <c r="F35" s="17" t="s">
        <v>86</v>
      </c>
      <c r="G35" s="20" t="s">
        <v>88</v>
      </c>
      <c r="H35" s="19" t="s">
        <v>89</v>
      </c>
      <c r="I35" s="17">
        <v>44</v>
      </c>
      <c r="J35" s="22">
        <v>0</v>
      </c>
      <c r="K35" s="15">
        <f t="shared" si="2"/>
        <v>0</v>
      </c>
      <c r="L35" s="22">
        <v>0</v>
      </c>
      <c r="M35" s="15">
        <f t="shared" si="3"/>
        <v>0</v>
      </c>
    </row>
    <row r="36" spans="1:13" ht="27" x14ac:dyDescent="0.25">
      <c r="A36" s="17">
        <v>32</v>
      </c>
      <c r="B36" s="18" t="s">
        <v>22</v>
      </c>
      <c r="C36" s="18" t="s">
        <v>27</v>
      </c>
      <c r="D36" s="24" t="s">
        <v>56</v>
      </c>
      <c r="E36" s="24" t="s">
        <v>58</v>
      </c>
      <c r="F36" s="17" t="s">
        <v>87</v>
      </c>
      <c r="G36" s="20" t="s">
        <v>88</v>
      </c>
      <c r="H36" s="19" t="s">
        <v>89</v>
      </c>
      <c r="I36" s="17">
        <v>22</v>
      </c>
      <c r="J36" s="22">
        <v>0</v>
      </c>
      <c r="K36" s="15">
        <f t="shared" si="2"/>
        <v>0</v>
      </c>
      <c r="L36" s="22">
        <v>0</v>
      </c>
      <c r="M36" s="15">
        <f t="shared" si="3"/>
        <v>0</v>
      </c>
    </row>
    <row r="37" spans="1:13" ht="45" customHeight="1" x14ac:dyDescent="0.25">
      <c r="L37" s="14" t="s">
        <v>20</v>
      </c>
      <c r="M37" s="16">
        <f>SUM(M5:M36)</f>
        <v>0</v>
      </c>
    </row>
  </sheetData>
  <protectedRanges>
    <protectedRange sqref="B5:C36" name="Range1_1_6"/>
    <protectedRange sqref="D5:E36" name="Range1_1_1_1"/>
    <protectedRange sqref="F5:F36" name="Range1_1_7"/>
    <protectedRange sqref="H5:H36" name="Range1_1_8"/>
    <protectedRange sqref="G5:G36" name="Range1_1_9"/>
    <protectedRange sqref="I5:I36" name="Range1_1_10"/>
  </protectedRanges>
  <mergeCells count="4">
    <mergeCell ref="A2:M2"/>
    <mergeCell ref="A3:M3"/>
    <mergeCell ref="C1:H1"/>
    <mergeCell ref="A1:B1"/>
  </mergeCells>
  <dataValidations count="4">
    <dataValidation type="textLength" allowBlank="1" showInputMessage="1" showErrorMessage="1" sqref="G5:G36" xr:uid="{61C075A3-A9DE-4EC2-843F-16FD1FE0B56A}">
      <formula1>0</formula1>
      <formula2>255</formula2>
    </dataValidation>
    <dataValidation type="list" allowBlank="1" showErrorMessage="1" error="The entry made is not a valid Purchase Category.  Hit Cancel and select a valid entry from the in-cell drop down list." promptTitle="An entry is required." prompt="You can use the in-cell drop down list to select a valid Purchase Category." sqref="B5:B36" xr:uid="{044F9EE6-BF5E-4695-BE70-35A9A46D0ECE}">
      <formula1>CategoryName</formula1>
    </dataValidation>
    <dataValidation type="textLength" allowBlank="1" showInputMessage="1" showErrorMessage="1" sqref="H5:H36" xr:uid="{C422EB33-4D49-4857-9479-6A31858C0D47}">
      <formula1>0</formula1>
      <formula2>35</formula2>
    </dataValidation>
    <dataValidation type="list" allowBlank="1" showErrorMessage="1" error="The entry made is not a valid Purchase Type.  Hit Cancel and select a valid entry from the in-cell drop down list." promptTitle="An entry is required." prompt="You can use the in-cell drop down list to select a valid Purchase Type." sqref="C5:C36" xr:uid="{63959958-F188-4826-A56E-CFDABA547C90}">
      <formula1>INDIRECT(B5)</formula1>
    </dataValidation>
  </dataValidations>
  <pageMargins left="0.7" right="0.7" top="0.75" bottom="0.75" header="0.3" footer="0.3"/>
  <pageSetup scale="52" orientation="landscape" horizontalDpi="1200" verticalDpi="1200" r:id="rId1"/>
  <headerFooter>
    <oddHeader>&amp;C&amp;"Source Sans Pro SemiBold"&amp;12&amp;K000000 NONPUBLIC//FDIC INTERNAL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B847BA61C91944944E1EC481E57028" ma:contentTypeVersion="3" ma:contentTypeDescription="Create a new document." ma:contentTypeScope="" ma:versionID="a5caadf95f769b9ab1403bf7f9d30f46">
  <xsd:schema xmlns:xsd="http://www.w3.org/2001/XMLSchema" xmlns:xs="http://www.w3.org/2001/XMLSchema" xmlns:p="http://schemas.microsoft.com/office/2006/metadata/properties" xmlns:ns2="b2d16f7c-b39b-4a89-b32d-fdf9620e9bb5" xmlns:ns3="67f3bc33-3f31-4174-b96d-63a3dd66dd01" targetNamespace="http://schemas.microsoft.com/office/2006/metadata/properties" ma:root="true" ma:fieldsID="2654990017f3e2ec8b5094bff13554f5" ns2:_="" ns3:_="">
    <xsd:import namespace="b2d16f7c-b39b-4a89-b32d-fdf9620e9bb5"/>
    <xsd:import namespace="67f3bc33-3f31-4174-b96d-63a3dd66dd0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d16f7c-b39b-4a89-b32d-fdf9620e9bb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format="Hyperlink"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f3bc33-3f31-4174-b96d-63a3dd66dd0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CC16FF8B-1BD4-4516-AE3D-4C5E1612FC1B}">
  <ds:schemaRefs>
    <ds:schemaRef ds:uri="http://schemas.microsoft.com/sharepoint/v3/contenttype/forms"/>
  </ds:schemaRefs>
</ds:datastoreItem>
</file>

<file path=customXml/itemProps2.xml><?xml version="1.0" encoding="utf-8"?>
<ds:datastoreItem xmlns:ds="http://schemas.openxmlformats.org/officeDocument/2006/customXml" ds:itemID="{55195CFE-3B02-4F80-A6D7-71CB08B114A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AA3A825-AE21-4EC8-B736-ACD495584E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d16f7c-b39b-4a89-b32d-fdf9620e9bb5"/>
    <ds:schemaRef ds:uri="67f3bc33-3f31-4174-b96d-63a3dd66dd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EC99E27-81A3-4270-9F46-66AB85655700}">
  <ds:schemaRefs>
    <ds:schemaRef ds:uri="http://schemas.microsoft.com/sharepoint/events"/>
  </ds:schemaRefs>
</ds:datastoreItem>
</file>

<file path=docMetadata/LabelInfo.xml><?xml version="1.0" encoding="utf-8"?>
<clbl:labelList xmlns:clbl="http://schemas.microsoft.com/office/2020/mipLabelMetadata">
  <clbl:label id="{e03712f0-ae86-44bd-82ca-deb0d0369377}" enabled="1" method="Privileged" siteId="{26c83bc9-31c1-4d77-a523-0816095aba3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Page - Info.</vt:lpstr>
      <vt:lpstr>Price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Hurte, Shaneva G. [CTR]</dc:creator>
  <cp:lastModifiedBy>Mattox, Tammy L.</cp:lastModifiedBy>
  <cp:lastPrinted>2026-06-11T18:33:37Z</cp:lastPrinted>
  <dcterms:created xsi:type="dcterms:W3CDTF">2026-03-24T17:58:57Z</dcterms:created>
  <dcterms:modified xsi:type="dcterms:W3CDTF">2026-06-11T18:33:37Z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0x01010071B847BA61C91944944E1EC481E57028</vt:lpwstr>
  </property>
</Properties>
</file>